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98B88BF1-B6A0-47EE-BC80-57AE1CC942ED}" xr6:coauthVersionLast="47" xr6:coauthVersionMax="47" xr10:uidLastSave="{00000000-0000-0000-0000-000000000000}"/>
  <bookViews>
    <workbookView xWindow="2730" yWindow="1215" windowWidth="17625" windowHeight="14985" xr2:uid="{E7362A7D-4530-4439-BBEF-AC5D67B15415}"/>
  </bookViews>
  <sheets>
    <sheet name="54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0" i="1" l="1"/>
  <c r="C4" i="1"/>
  <c r="B4" i="1"/>
</calcChain>
</file>

<file path=xl/sharedStrings.xml><?xml version="1.0" encoding="utf-8"?>
<sst xmlns="http://schemas.openxmlformats.org/spreadsheetml/2006/main" count="118" uniqueCount="60">
  <si>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</si>
  <si>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</si>
  <si>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</si>
  <si>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</si>
  <si>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</si>
  <si>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</si>
  <si>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</si>
  <si>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ง/ฝธ.เพื่อนำส่งคลัง</t>
  </si>
  <si>
    <t>โรงเรียนราชประชานุเคราะห์ 23 จังหวัดพิษณุโลก</t>
  </si>
  <si>
    <t>-</t>
  </si>
  <si>
    <t>ง/ฝ ธนาคาร-นอกงปม.</t>
  </si>
  <si>
    <t>ง/ฝ ออมทรัพย์</t>
  </si>
  <si>
    <t>2. บัญชีแยกประเภท - ประเภทบัญชี โครงสร้างพื้นฐาน</t>
  </si>
  <si>
    <t>รหัสหน่วยเบิกจ่าย</t>
  </si>
  <si>
    <t>ชื่อหน่วยเบิกจ่าย</t>
  </si>
  <si>
    <t>ราคาทุน68</t>
  </si>
  <si>
    <t>ค่าเสื่อมราคาสะสม68</t>
  </si>
  <si>
    <t>มูลค่าสุทธิ68</t>
  </si>
  <si>
    <t>รร.ราชประชานุเคราะห์.23 พิษณุโลก</t>
  </si>
  <si>
    <t xml:space="preserve">3.งานระหว่างก่อสร้างค้างนาน 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</si>
  <si>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</si>
  <si>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</si>
  <si>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</si>
  <si>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</si>
  <si>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</si>
  <si>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</si>
  <si>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โรงเรียนราชประชานุเคราะห์ 23 พิษณุโลก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</si>
  <si>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</si>
  <si>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</si>
  <si>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</si>
  <si>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</si>
  <si>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</si>
  <si>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</si>
  <si>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</si>
  <si>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</si>
  <si>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</si>
  <si>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18.01.2556</t>
  </si>
  <si>
    <t>ถนนคอนกรีตเสริมเหล็ก</t>
  </si>
  <si>
    <t>ก่อสร้างบ้านพักนักเรียน</t>
  </si>
  <si>
    <t>01.02.2568</t>
  </si>
  <si>
    <t>งานปรับปรุงก่อสร้าง</t>
  </si>
  <si>
    <t>03.03.2568</t>
  </si>
  <si>
    <t>งานปรับปรุงก่อสร้าง(ระบบประปา ห้องสตาร์สดี้หอนอน)</t>
  </si>
  <si>
    <t>งานปรับปรุงก่อสร้าง( ห้องสตาร์สดี้หอนอน) งวดที่ 4</t>
  </si>
  <si>
    <t>09.08.2568</t>
  </si>
  <si>
    <t>งานปรับปรุงซ่อมแซมห้องน้ำ</t>
  </si>
  <si>
    <t>งานก่อสร้างโรงอาหารขนาด500ที่นั่ง</t>
  </si>
  <si>
    <t>งานก่อสร้างโรงอาหารขนาด500ที่นั่ง งวดที่2</t>
  </si>
  <si>
    <t>4.อายุการให้ประโยชน์ของสินทรัพย์ไม่สอดคล้องกับอายุการใช้งานตามที่สพฐ.กำหนด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</si>
  <si>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</si>
  <si>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</si>
  <si>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</si>
  <si>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110000177460</t>
  </si>
  <si>
    <t>12050400</t>
  </si>
  <si>
    <t>สร้างห้องน้ำห้องส้วม</t>
  </si>
  <si>
    <t>25/0</t>
  </si>
  <si>
    <t>5-25</t>
  </si>
  <si>
    <t>110000177415</t>
  </si>
  <si>
    <t>สร้างห้องน้ำห้องส้วมชายหญิง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</si>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</sst>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-;\-* #,##0.00_-;_-* &quot;-&quot;??_-;_-@"/>
    <numFmt numFmtId="165" formatCode="_(* #,##0.00_);_(* \(#,##0.00\);_(* &quot;-&quot;??_);_(@_)"/>
  </numFmts>
  <fonts count="1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sz val="16"/>
      <color rgb="FFFF0000"/>
      <name val="TH SarabunPSK"/>
      <family val="2"/>
    </font>
    <font>
      <sz val="11"/>
      <color indexed="8"/>
      <name val="Calibri"/>
      <family val="2"/>
      <charset val="222"/>
    </font>
    <font>
      <b/>
      <sz val="16"/>
      <name val="TH SarabunPSK"/>
      <family val="2"/>
    </font>
    <font>
      <sz val="16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0" fontId="1" fillId="0" borderId="0"/>
    <xf numFmtId="0" fontId="4" fillId="0" borderId="0"/>
  </cellStyleXfs>
  <cellXfs count="7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6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/>
    </xf>
    <xf numFmtId="0" fontId="6" fillId="0" borderId="6" xfId="2" applyFont="1" applyBorder="1" applyAlignment="1">
      <alignment vertical="center"/>
    </xf>
    <xf numFmtId="164" fontId="2" fillId="0" borderId="6" xfId="2" applyNumberFormat="1" applyFont="1" applyBorder="1" applyAlignment="1">
      <alignment vertical="center"/>
    </xf>
    <xf numFmtId="0" fontId="2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vertical="center"/>
    </xf>
    <xf numFmtId="49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vertical="center"/>
    </xf>
    <xf numFmtId="165" fontId="3" fillId="0" borderId="6" xfId="2" applyNumberFormat="1" applyFont="1" applyBorder="1" applyAlignment="1">
      <alignment vertical="center"/>
    </xf>
    <xf numFmtId="0" fontId="2" fillId="0" borderId="6" xfId="2" applyFont="1" applyBorder="1" applyAlignment="1">
      <alignment horizontal="center" vertical="center"/>
    </xf>
    <xf numFmtId="165" fontId="2" fillId="0" borderId="6" xfId="2" applyNumberFormat="1" applyFont="1" applyBorder="1" applyAlignment="1">
      <alignment vertical="center"/>
    </xf>
    <xf numFmtId="165" fontId="7" fillId="0" borderId="6" xfId="2" applyNumberFormat="1" applyFont="1" applyBorder="1" applyAlignment="1">
      <alignment vertical="center"/>
    </xf>
    <xf numFmtId="43" fontId="9" fillId="0" borderId="7" xfId="3" applyNumberFormat="1" applyFont="1" applyBorder="1" applyAlignment="1">
      <alignment horizontal="center" vertical="center"/>
    </xf>
    <xf numFmtId="0" fontId="2" fillId="0" borderId="7" xfId="2" applyFont="1" applyBorder="1" applyAlignment="1">
      <alignment horizontal="center"/>
    </xf>
    <xf numFmtId="1" fontId="3" fillId="0" borderId="7" xfId="2" applyNumberFormat="1" applyFont="1" applyBorder="1" applyAlignment="1">
      <alignment horizontal="center"/>
    </xf>
    <xf numFmtId="0" fontId="3" fillId="0" borderId="7" xfId="2" applyFont="1" applyBorder="1"/>
    <xf numFmtId="165" fontId="3" fillId="0" borderId="7" xfId="2" applyNumberFormat="1" applyFont="1" applyBorder="1"/>
    <xf numFmtId="43" fontId="3" fillId="0" borderId="7" xfId="2" applyNumberFormat="1" applyFont="1" applyBorder="1"/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right"/>
    </xf>
    <xf numFmtId="43" fontId="2" fillId="0" borderId="7" xfId="1" applyFont="1" applyFill="1" applyBorder="1" applyAlignment="1">
      <alignment horizontal="centerContinuous"/>
    </xf>
    <xf numFmtId="43" fontId="2" fillId="0" borderId="7" xfId="1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43" fontId="3" fillId="0" borderId="7" xfId="1" applyFont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9" fillId="0" borderId="7" xfId="0" applyFont="1" applyBorder="1" applyAlignment="1">
      <alignment horizontal="center"/>
    </xf>
    <xf numFmtId="43" fontId="9" fillId="0" borderId="7" xfId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0" fontId="3" fillId="0" borderId="8" xfId="0" applyFont="1" applyBorder="1"/>
    <xf numFmtId="43" fontId="3" fillId="0" borderId="8" xfId="1" applyFont="1" applyBorder="1" applyAlignment="1">
      <alignment horizontal="left"/>
    </xf>
    <xf numFmtId="43" fontId="3" fillId="0" borderId="8" xfId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3" fillId="0" borderId="9" xfId="0" applyFont="1" applyBorder="1"/>
    <xf numFmtId="43" fontId="3" fillId="0" borderId="9" xfId="1" applyFont="1" applyBorder="1"/>
    <xf numFmtId="0" fontId="3" fillId="0" borderId="10" xfId="0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0" fontId="3" fillId="0" borderId="10" xfId="0" applyFont="1" applyBorder="1"/>
    <xf numFmtId="43" fontId="3" fillId="0" borderId="10" xfId="1" applyFont="1" applyBorder="1"/>
    <xf numFmtId="1" fontId="3" fillId="0" borderId="0" xfId="0" applyNumberFormat="1" applyFont="1" applyAlignment="1">
      <alignment horizontal="center"/>
    </xf>
    <xf numFmtId="0" fontId="2" fillId="0" borderId="1" xfId="5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10" fillId="0" borderId="6" xfId="5" applyFont="1" applyBorder="1" applyAlignment="1">
      <alignment horizontal="center"/>
    </xf>
    <xf numFmtId="0" fontId="10" fillId="0" borderId="6" xfId="5" applyFont="1" applyBorder="1"/>
    <xf numFmtId="0" fontId="10" fillId="0" borderId="2" xfId="5" applyFont="1" applyBorder="1"/>
    <xf numFmtId="0" fontId="5" fillId="0" borderId="3" xfId="5" applyFont="1" applyBorder="1"/>
    <xf numFmtId="0" fontId="5" fillId="0" borderId="4" xfId="5" applyFont="1" applyBorder="1"/>
    <xf numFmtId="17" fontId="3" fillId="0" borderId="6" xfId="5" quotePrefix="1" applyNumberFormat="1" applyFont="1" applyBorder="1" applyAlignment="1">
      <alignment horizontal="center"/>
    </xf>
    <xf numFmtId="0" fontId="2" fillId="0" borderId="11" xfId="5" applyFont="1" applyBorder="1" applyAlignment="1">
      <alignment horizontal="center" vertical="center"/>
    </xf>
    <xf numFmtId="0" fontId="2" fillId="0" borderId="12" xfId="5" applyFont="1" applyBorder="1" applyAlignment="1">
      <alignment horizontal="center" vertical="center"/>
    </xf>
    <xf numFmtId="0" fontId="2" fillId="0" borderId="13" xfId="5" applyFont="1" applyBorder="1" applyAlignment="1">
      <alignment horizontal="center" vertical="center"/>
    </xf>
    <xf numFmtId="0" fontId="2" fillId="0" borderId="14" xfId="5" applyFont="1" applyBorder="1" applyAlignment="1">
      <alignment horizontal="left" vertical="center"/>
    </xf>
    <xf numFmtId="0" fontId="2" fillId="0" borderId="15" xfId="5" applyFont="1" applyBorder="1" applyAlignment="1">
      <alignment horizontal="left" vertical="center"/>
    </xf>
    <xf numFmtId="0" fontId="2" fillId="0" borderId="16" xfId="5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5" fillId="0" borderId="3" xfId="2" applyFont="1" applyBorder="1"/>
    <xf numFmtId="0" fontId="5" fillId="0" borderId="4" xfId="2" applyFont="1" applyBorder="1"/>
    <xf numFmtId="0" fontId="2" fillId="0" borderId="7" xfId="4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 2" xfId="4" xr:uid="{4C2B6B75-6CC3-44BD-A69C-AD491CE1B4BE}"/>
    <cellStyle name="Normal 2 3 3" xfId="3" xr:uid="{465CADAF-26F8-41D4-BC47-43AD5F409C26}"/>
    <cellStyle name="Normal 3" xfId="2" xr:uid="{D538F2DD-8079-4256-BC9F-33002068B515}"/>
    <cellStyle name="Normal 4" xfId="5" xr:uid="{27127773-59B3-4957-A5C2-2C5818D1EF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3B31C-8F25-4093-9DF9-DA73B481FAA4}">
  <sheetPr>
    <tabColor theme="5"/>
  </sheetPr>
  <dimension ref="A1:N101"/>
  <sheetViews>
    <sheetView tabSelected="1" topLeftCell="B37" workbookViewId="0">
      <selection activeCell="B45" sqref="B45:J45"/>
    </sheetView>
  </sheetViews>
  <sheetFormatPr defaultRowHeight="21"/>
  <cols>
    <col min="1" max="1" width="9" style="2"/>
    <col min="2" max="2" width="15" style="2" bestFit="1" customWidth="1"/>
    <col min="3" max="3" width="21.25" style="2" customWidth="1"/>
    <col min="4" max="4" width="14.75" style="2" customWidth="1"/>
    <col min="5" max="5" width="17" style="2" customWidth="1"/>
    <col min="6" max="14" width="14.75" style="2" customWidth="1"/>
    <col min="15" max="16384" width="9" style="2"/>
  </cols>
  <sheetData>
    <row r="1" spans="1:14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4" spans="1:14">
      <c r="B4" s="1">
        <f>B11</f>
        <v>2000400548</v>
      </c>
      <c r="C4" s="3" t="str">
        <f>C11</f>
        <v>โรงเรียนราชประชานุเคราะห์ 23 จังหวัดพิษณุโลก</v>
      </c>
    </row>
    <row r="6" spans="1:14">
      <c r="A6" s="4" t="s">
        <v>2</v>
      </c>
    </row>
    <row r="7" spans="1:14">
      <c r="B7" s="5"/>
      <c r="C7" s="5"/>
      <c r="D7" s="5"/>
      <c r="E7" s="5"/>
      <c r="F7" s="5"/>
      <c r="G7" s="5"/>
      <c r="H7" s="6"/>
      <c r="I7" s="6"/>
      <c r="J7" s="6"/>
      <c r="K7" s="6"/>
      <c r="L7" s="6"/>
      <c r="M7" s="6"/>
      <c r="N7" s="7" t="s">
        <v>3</v>
      </c>
    </row>
    <row r="8" spans="1:14">
      <c r="B8" s="68" t="s">
        <v>4</v>
      </c>
      <c r="C8" s="68" t="s">
        <v>5</v>
      </c>
      <c r="D8" s="70" t="s">
        <v>6</v>
      </c>
      <c r="E8" s="71"/>
      <c r="F8" s="71"/>
      <c r="G8" s="71"/>
      <c r="H8" s="71"/>
      <c r="I8" s="71"/>
      <c r="J8" s="71"/>
      <c r="K8" s="71"/>
      <c r="L8" s="71"/>
      <c r="M8" s="71"/>
      <c r="N8" s="72"/>
    </row>
    <row r="9" spans="1:14">
      <c r="B9" s="69"/>
      <c r="C9" s="69"/>
      <c r="D9" s="8">
        <v>2558</v>
      </c>
      <c r="E9" s="8">
        <v>2559</v>
      </c>
      <c r="F9" s="8">
        <v>2560</v>
      </c>
      <c r="G9" s="8">
        <v>2561</v>
      </c>
      <c r="H9" s="8">
        <v>2562</v>
      </c>
      <c r="I9" s="8">
        <v>2563</v>
      </c>
      <c r="J9" s="8">
        <v>2564</v>
      </c>
      <c r="K9" s="8">
        <v>2565</v>
      </c>
      <c r="L9" s="8">
        <v>2566</v>
      </c>
      <c r="M9" s="8">
        <v>2567</v>
      </c>
      <c r="N9" s="8">
        <v>2568</v>
      </c>
    </row>
    <row r="10" spans="1:14">
      <c r="B10" s="9">
        <v>1101020601</v>
      </c>
      <c r="C10" s="10" t="s">
        <v>7</v>
      </c>
      <c r="D10" s="11"/>
      <c r="E10" s="11"/>
      <c r="F10" s="11"/>
      <c r="G10" s="11"/>
      <c r="H10" s="11"/>
      <c r="I10" s="11"/>
      <c r="J10" s="11"/>
      <c r="K10" s="11"/>
      <c r="L10" s="11"/>
      <c r="M10" s="12"/>
      <c r="N10" s="12"/>
    </row>
    <row r="11" spans="1:14">
      <c r="B11" s="13">
        <v>2000400548</v>
      </c>
      <c r="C11" s="14" t="s">
        <v>8</v>
      </c>
      <c r="D11" s="15" t="s">
        <v>9</v>
      </c>
      <c r="E11" s="15" t="s">
        <v>9</v>
      </c>
      <c r="F11" s="15" t="s">
        <v>9</v>
      </c>
      <c r="G11" s="15" t="s">
        <v>9</v>
      </c>
      <c r="H11" s="16" t="s">
        <v>9</v>
      </c>
      <c r="I11" s="16" t="s">
        <v>9</v>
      </c>
      <c r="J11" s="16">
        <v>86210.58</v>
      </c>
      <c r="K11" s="16">
        <v>86210.58</v>
      </c>
      <c r="L11" s="16">
        <v>86210.58</v>
      </c>
      <c r="M11" s="17">
        <v>86210.58</v>
      </c>
      <c r="N11" s="17">
        <v>86210.58</v>
      </c>
    </row>
    <row r="12" spans="1:14">
      <c r="B12" s="9">
        <v>1101020604</v>
      </c>
      <c r="C12" s="10" t="s">
        <v>10</v>
      </c>
      <c r="D12" s="18"/>
      <c r="E12" s="18"/>
      <c r="F12" s="18"/>
      <c r="G12" s="18"/>
      <c r="H12" s="18"/>
      <c r="I12" s="18"/>
      <c r="J12" s="18"/>
      <c r="K12" s="18"/>
      <c r="L12" s="18"/>
      <c r="M12" s="19"/>
      <c r="N12" s="19"/>
    </row>
    <row r="13" spans="1:14">
      <c r="B13" s="13">
        <v>2000400548</v>
      </c>
      <c r="C13" s="14" t="s">
        <v>8</v>
      </c>
      <c r="D13" s="15" t="s">
        <v>9</v>
      </c>
      <c r="E13" s="15" t="s">
        <v>9</v>
      </c>
      <c r="F13" s="15" t="s">
        <v>9</v>
      </c>
      <c r="G13" s="15" t="s">
        <v>9</v>
      </c>
      <c r="H13" s="15" t="s">
        <v>9</v>
      </c>
      <c r="I13" s="15" t="s">
        <v>9</v>
      </c>
      <c r="J13" s="15" t="s">
        <v>9</v>
      </c>
      <c r="K13" s="15" t="s">
        <v>9</v>
      </c>
      <c r="L13" s="15" t="s">
        <v>9</v>
      </c>
      <c r="M13" s="17">
        <v>4424013.4800000004</v>
      </c>
      <c r="N13" s="20">
        <v>4424013.4800000004</v>
      </c>
    </row>
    <row r="14" spans="1:14">
      <c r="B14" s="9">
        <v>1101030102</v>
      </c>
      <c r="C14" s="10" t="s">
        <v>11</v>
      </c>
      <c r="D14" s="14"/>
      <c r="E14" s="14"/>
      <c r="F14" s="14"/>
      <c r="G14" s="14"/>
      <c r="H14" s="14"/>
      <c r="I14" s="14"/>
      <c r="J14" s="14"/>
      <c r="K14" s="14"/>
      <c r="L14" s="14"/>
      <c r="M14" s="17"/>
      <c r="N14" s="17"/>
    </row>
    <row r="15" spans="1:14">
      <c r="B15" s="13">
        <v>2000400548</v>
      </c>
      <c r="C15" s="14" t="s">
        <v>8</v>
      </c>
      <c r="D15" s="15" t="s">
        <v>9</v>
      </c>
      <c r="E15" s="15" t="s">
        <v>9</v>
      </c>
      <c r="F15" s="15" t="s">
        <v>9</v>
      </c>
      <c r="G15" s="15" t="s">
        <v>9</v>
      </c>
      <c r="H15" s="15" t="s">
        <v>9</v>
      </c>
      <c r="I15" s="15" t="s">
        <v>9</v>
      </c>
      <c r="J15" s="15" t="s">
        <v>9</v>
      </c>
      <c r="K15" s="15" t="s">
        <v>9</v>
      </c>
      <c r="L15" s="15" t="s">
        <v>9</v>
      </c>
      <c r="M15" s="17">
        <v>17891187.34</v>
      </c>
      <c r="N15" s="17">
        <v>17891187.34</v>
      </c>
    </row>
    <row r="17" spans="1:9">
      <c r="A17" s="4" t="s">
        <v>12</v>
      </c>
    </row>
    <row r="18" spans="1:9">
      <c r="A18" s="4"/>
      <c r="F18" s="7" t="s">
        <v>3</v>
      </c>
    </row>
    <row r="19" spans="1:9">
      <c r="B19" s="21" t="s">
        <v>13</v>
      </c>
      <c r="C19" s="22" t="s">
        <v>14</v>
      </c>
      <c r="D19" s="22" t="s">
        <v>15</v>
      </c>
      <c r="E19" s="22" t="s">
        <v>16</v>
      </c>
      <c r="F19" s="22" t="s">
        <v>17</v>
      </c>
    </row>
    <row r="20" spans="1:9">
      <c r="B20" s="23">
        <v>2000400548</v>
      </c>
      <c r="C20" s="24" t="s">
        <v>18</v>
      </c>
      <c r="D20" s="25">
        <v>1230000</v>
      </c>
      <c r="E20" s="25">
        <v>-1216678.4099999999</v>
      </c>
      <c r="F20" s="26">
        <f t="shared" ref="F20" si="0">SUM(D20:E20)</f>
        <v>13321.590000000084</v>
      </c>
    </row>
    <row r="22" spans="1:9">
      <c r="A22" s="4" t="s">
        <v>19</v>
      </c>
      <c r="B22" s="27"/>
      <c r="C22" s="27"/>
      <c r="E22" s="28"/>
      <c r="F22" s="28"/>
      <c r="G22" s="28"/>
      <c r="H22" s="28"/>
      <c r="I22" s="28"/>
    </row>
    <row r="23" spans="1:9">
      <c r="B23" s="27"/>
      <c r="C23" s="27"/>
      <c r="E23" s="28"/>
      <c r="F23" s="28"/>
      <c r="G23" s="29" t="s">
        <v>3</v>
      </c>
      <c r="H23" s="28"/>
      <c r="I23" s="28"/>
    </row>
    <row r="24" spans="1:9">
      <c r="B24" s="73" t="s">
        <v>13</v>
      </c>
      <c r="C24" s="73" t="s">
        <v>20</v>
      </c>
      <c r="D24" s="73" t="s">
        <v>21</v>
      </c>
      <c r="E24" s="30" t="s">
        <v>22</v>
      </c>
      <c r="F24" s="30"/>
      <c r="G24" s="30"/>
      <c r="H24" s="28"/>
      <c r="I24" s="28"/>
    </row>
    <row r="25" spans="1:9">
      <c r="B25" s="73"/>
      <c r="C25" s="73"/>
      <c r="D25" s="73"/>
      <c r="E25" s="31" t="s">
        <v>23</v>
      </c>
      <c r="F25" s="31" t="s">
        <v>24</v>
      </c>
      <c r="G25" s="31" t="s">
        <v>25</v>
      </c>
      <c r="H25" s="28"/>
      <c r="I25" s="28"/>
    </row>
    <row r="26" spans="1:9">
      <c r="B26" s="32">
        <v>2000400548</v>
      </c>
      <c r="C26" s="32">
        <v>2000400548</v>
      </c>
      <c r="D26" s="33" t="s">
        <v>26</v>
      </c>
      <c r="E26" s="34">
        <v>3582000</v>
      </c>
      <c r="F26" s="34">
        <v>0</v>
      </c>
      <c r="G26" s="34">
        <v>3582000</v>
      </c>
      <c r="H26" s="28"/>
      <c r="I26" s="28"/>
    </row>
    <row r="27" spans="1:9">
      <c r="B27" s="27"/>
      <c r="C27" s="27"/>
      <c r="E27" s="28"/>
      <c r="F27" s="28"/>
      <c r="G27" s="28"/>
      <c r="H27" s="28"/>
      <c r="I27" s="28"/>
    </row>
    <row r="28" spans="1:9">
      <c r="D28" s="35"/>
      <c r="G28" s="28"/>
      <c r="H28" s="36"/>
      <c r="I28" s="29" t="s">
        <v>3</v>
      </c>
    </row>
    <row r="29" spans="1:9">
      <c r="B29" s="37" t="s">
        <v>27</v>
      </c>
      <c r="C29" s="37" t="s">
        <v>28</v>
      </c>
      <c r="D29" s="37" t="s">
        <v>29</v>
      </c>
      <c r="E29" s="37" t="s">
        <v>30</v>
      </c>
      <c r="F29" s="37" t="s">
        <v>31</v>
      </c>
      <c r="G29" s="38" t="s">
        <v>32</v>
      </c>
      <c r="H29" s="38" t="s">
        <v>33</v>
      </c>
      <c r="I29" s="38" t="s">
        <v>34</v>
      </c>
    </row>
    <row r="30" spans="1:9">
      <c r="B30" s="39">
        <v>2000400548</v>
      </c>
      <c r="C30" s="40">
        <v>800000011665</v>
      </c>
      <c r="D30" s="41" t="s">
        <v>35</v>
      </c>
      <c r="E30" s="42" t="s">
        <v>36</v>
      </c>
      <c r="F30" s="42" t="s">
        <v>37</v>
      </c>
      <c r="G30" s="43">
        <v>283680</v>
      </c>
      <c r="H30" s="43">
        <v>0</v>
      </c>
      <c r="I30" s="43">
        <v>283680</v>
      </c>
    </row>
    <row r="31" spans="1:9">
      <c r="B31" s="44">
        <v>2000400548</v>
      </c>
      <c r="C31" s="45">
        <v>800000011666</v>
      </c>
      <c r="D31" s="46" t="s">
        <v>35</v>
      </c>
      <c r="E31" s="47" t="s">
        <v>36</v>
      </c>
      <c r="F31" s="47" t="s">
        <v>37</v>
      </c>
      <c r="G31" s="47">
        <v>661920</v>
      </c>
      <c r="H31" s="47">
        <v>0</v>
      </c>
      <c r="I31" s="47">
        <v>661920</v>
      </c>
    </row>
    <row r="32" spans="1:9">
      <c r="B32" s="44">
        <v>2000400548</v>
      </c>
      <c r="C32" s="45">
        <v>800000011668</v>
      </c>
      <c r="D32" s="46" t="s">
        <v>35</v>
      </c>
      <c r="E32" s="47" t="s">
        <v>36</v>
      </c>
      <c r="F32" s="47" t="s">
        <v>38</v>
      </c>
      <c r="G32" s="47">
        <v>790920</v>
      </c>
      <c r="H32" s="47">
        <v>0</v>
      </c>
      <c r="I32" s="47">
        <v>790920</v>
      </c>
    </row>
    <row r="33" spans="1:10">
      <c r="B33" s="44">
        <v>2000400548</v>
      </c>
      <c r="C33" s="45">
        <v>800000011669</v>
      </c>
      <c r="D33" s="46" t="s">
        <v>35</v>
      </c>
      <c r="E33" s="47" t="s">
        <v>36</v>
      </c>
      <c r="F33" s="47" t="s">
        <v>38</v>
      </c>
      <c r="G33" s="47">
        <v>1845480</v>
      </c>
      <c r="H33" s="47">
        <v>0</v>
      </c>
      <c r="I33" s="47">
        <v>1845480</v>
      </c>
    </row>
    <row r="34" spans="1:10">
      <c r="B34" s="44">
        <v>2000400548</v>
      </c>
      <c r="C34" s="45">
        <v>880000010442</v>
      </c>
      <c r="D34" s="46" t="s">
        <v>35</v>
      </c>
      <c r="E34" s="47" t="s">
        <v>39</v>
      </c>
      <c r="F34" s="47" t="s">
        <v>40</v>
      </c>
      <c r="G34" s="47">
        <v>1557800</v>
      </c>
      <c r="H34" s="47">
        <v>0</v>
      </c>
      <c r="I34" s="47">
        <v>1557800</v>
      </c>
    </row>
    <row r="35" spans="1:10">
      <c r="B35" s="44">
        <v>2000400548</v>
      </c>
      <c r="C35" s="45">
        <v>880000010443</v>
      </c>
      <c r="D35" s="46" t="s">
        <v>35</v>
      </c>
      <c r="E35" s="47" t="s">
        <v>39</v>
      </c>
      <c r="F35" s="47" t="s">
        <v>40</v>
      </c>
      <c r="G35" s="47">
        <v>1557800</v>
      </c>
      <c r="H35" s="47">
        <v>0</v>
      </c>
      <c r="I35" s="47">
        <v>1557800</v>
      </c>
    </row>
    <row r="36" spans="1:10">
      <c r="B36" s="44">
        <v>2000400548</v>
      </c>
      <c r="C36" s="45">
        <v>880000010855</v>
      </c>
      <c r="D36" s="46" t="s">
        <v>35</v>
      </c>
      <c r="E36" s="47" t="s">
        <v>41</v>
      </c>
      <c r="F36" s="47" t="s">
        <v>42</v>
      </c>
      <c r="G36" s="47">
        <v>1557800</v>
      </c>
      <c r="H36" s="47">
        <v>0</v>
      </c>
      <c r="I36" s="47">
        <v>1557800</v>
      </c>
    </row>
    <row r="37" spans="1:10">
      <c r="B37" s="44">
        <v>2000400548</v>
      </c>
      <c r="C37" s="45">
        <v>880000010856</v>
      </c>
      <c r="D37" s="46" t="s">
        <v>35</v>
      </c>
      <c r="E37" s="47" t="s">
        <v>41</v>
      </c>
      <c r="F37" s="47" t="s">
        <v>43</v>
      </c>
      <c r="G37" s="47">
        <v>3115600</v>
      </c>
      <c r="H37" s="47">
        <v>0</v>
      </c>
      <c r="I37" s="47">
        <v>3115600</v>
      </c>
    </row>
    <row r="38" spans="1:10">
      <c r="B38" s="44">
        <v>2000400548</v>
      </c>
      <c r="C38" s="45">
        <v>880000012947</v>
      </c>
      <c r="D38" s="46" t="s">
        <v>35</v>
      </c>
      <c r="E38" s="47" t="s">
        <v>44</v>
      </c>
      <c r="F38" s="47" t="s">
        <v>45</v>
      </c>
      <c r="G38" s="47">
        <v>499700</v>
      </c>
      <c r="H38" s="47">
        <v>0</v>
      </c>
      <c r="I38" s="47">
        <v>499700</v>
      </c>
    </row>
    <row r="39" spans="1:10">
      <c r="B39" s="44">
        <v>2000400548</v>
      </c>
      <c r="C39" s="45">
        <v>880000012948</v>
      </c>
      <c r="D39" s="46" t="s">
        <v>35</v>
      </c>
      <c r="E39" s="47" t="s">
        <v>44</v>
      </c>
      <c r="F39" s="47" t="s">
        <v>46</v>
      </c>
      <c r="G39" s="47">
        <v>608900</v>
      </c>
      <c r="H39" s="47">
        <v>0</v>
      </c>
      <c r="I39" s="47">
        <v>608900</v>
      </c>
    </row>
    <row r="40" spans="1:10">
      <c r="B40" s="48">
        <v>2000400548</v>
      </c>
      <c r="C40" s="49">
        <v>880000012949</v>
      </c>
      <c r="D40" s="50" t="s">
        <v>35</v>
      </c>
      <c r="E40" s="51" t="s">
        <v>44</v>
      </c>
      <c r="F40" s="51" t="s">
        <v>47</v>
      </c>
      <c r="G40" s="51">
        <v>608900</v>
      </c>
      <c r="H40" s="51">
        <v>0</v>
      </c>
      <c r="I40" s="51">
        <v>608900</v>
      </c>
    </row>
    <row r="41" spans="1:10">
      <c r="B41" s="27"/>
      <c r="C41" s="52"/>
      <c r="E41" s="28"/>
      <c r="F41" s="28"/>
      <c r="G41" s="28"/>
      <c r="H41" s="28"/>
      <c r="I41" s="28"/>
    </row>
    <row r="42" spans="1:10">
      <c r="A42" s="4" t="s">
        <v>48</v>
      </c>
      <c r="B42" s="27"/>
      <c r="C42" s="27"/>
      <c r="E42" s="28"/>
      <c r="F42" s="28"/>
      <c r="G42" s="28"/>
      <c r="H42" s="28"/>
      <c r="I42" s="28"/>
    </row>
    <row r="43" spans="1:10">
      <c r="B43" s="27"/>
      <c r="C43" s="27"/>
      <c r="E43" s="28"/>
      <c r="F43" s="28"/>
      <c r="H43" s="28"/>
      <c r="I43" s="28"/>
      <c r="J43" s="29"/>
    </row>
    <row r="44" spans="1:10" ht="63">
      <c r="B44" s="53" t="s">
        <v>20</v>
      </c>
      <c r="C44" s="53" t="s">
        <v>28</v>
      </c>
      <c r="D44" s="53" t="s">
        <v>29</v>
      </c>
      <c r="E44" s="53" t="s">
        <v>49</v>
      </c>
      <c r="F44" s="61" t="s">
        <v>31</v>
      </c>
      <c r="G44" s="62"/>
      <c r="H44" s="63"/>
      <c r="I44" s="53" t="s">
        <v>50</v>
      </c>
      <c r="J44" s="54" t="s">
        <v>51</v>
      </c>
    </row>
    <row r="45" spans="1:10">
      <c r="B45" s="64" t="s">
        <v>59</v>
      </c>
      <c r="C45" s="65"/>
      <c r="D45" s="65"/>
      <c r="E45" s="65"/>
      <c r="F45" s="65"/>
      <c r="G45" s="65"/>
      <c r="H45" s="65"/>
      <c r="I45" s="65"/>
      <c r="J45" s="66"/>
    </row>
    <row r="46" spans="1:10">
      <c r="B46" s="55">
        <v>2000400548</v>
      </c>
      <c r="C46" s="56" t="s">
        <v>52</v>
      </c>
      <c r="D46" s="56" t="s">
        <v>35</v>
      </c>
      <c r="E46" s="55" t="s">
        <v>53</v>
      </c>
      <c r="F46" s="57" t="s">
        <v>54</v>
      </c>
      <c r="G46" s="58"/>
      <c r="H46" s="59"/>
      <c r="I46" s="55" t="s">
        <v>55</v>
      </c>
      <c r="J46" s="60" t="s">
        <v>56</v>
      </c>
    </row>
    <row r="47" spans="1:10">
      <c r="B47" s="55">
        <v>2000400548</v>
      </c>
      <c r="C47" s="56" t="s">
        <v>57</v>
      </c>
      <c r="D47" s="56" t="s">
        <v>35</v>
      </c>
      <c r="E47" s="55" t="s">
        <v>53</v>
      </c>
      <c r="F47" s="57" t="s">
        <v>58</v>
      </c>
      <c r="G47" s="58"/>
      <c r="H47" s="59"/>
      <c r="I47" s="55" t="s">
        <v>55</v>
      </c>
      <c r="J47" s="60" t="s">
        <v>56</v>
      </c>
    </row>
    <row r="48" spans="1:10">
      <c r="B48" s="27"/>
      <c r="C48" s="52"/>
      <c r="E48" s="28"/>
      <c r="F48" s="28"/>
      <c r="G48" s="28"/>
      <c r="H48" s="28"/>
      <c r="I48" s="28"/>
    </row>
    <row r="49" spans="2:9">
      <c r="B49" s="27"/>
      <c r="C49" s="52"/>
      <c r="E49" s="28"/>
      <c r="F49" s="28"/>
      <c r="G49" s="28"/>
      <c r="H49" s="28"/>
      <c r="I49" s="28"/>
    </row>
    <row r="50" spans="2:9">
      <c r="B50" s="27"/>
      <c r="C50" s="52"/>
      <c r="E50" s="28"/>
      <c r="F50" s="28"/>
      <c r="G50" s="28"/>
      <c r="H50" s="28"/>
      <c r="I50" s="28"/>
    </row>
    <row r="51" spans="2:9">
      <c r="B51" s="27"/>
      <c r="C51" s="52"/>
      <c r="E51" s="28"/>
      <c r="F51" s="28"/>
      <c r="G51" s="28"/>
      <c r="H51" s="28"/>
      <c r="I51" s="28"/>
    </row>
    <row r="52" spans="2:9">
      <c r="B52" s="27"/>
      <c r="C52" s="52"/>
      <c r="E52" s="28"/>
      <c r="F52" s="28"/>
      <c r="G52" s="28"/>
      <c r="H52" s="28"/>
      <c r="I52" s="28"/>
    </row>
    <row r="53" spans="2:9">
      <c r="B53" s="27"/>
      <c r="C53" s="52"/>
      <c r="E53" s="28"/>
      <c r="F53" s="28"/>
      <c r="G53" s="28"/>
      <c r="H53" s="28"/>
      <c r="I53" s="28"/>
    </row>
    <row r="54" spans="2:9">
      <c r="B54" s="27"/>
      <c r="C54" s="52"/>
      <c r="E54" s="28"/>
      <c r="F54" s="28"/>
      <c r="G54" s="28"/>
      <c r="H54" s="28"/>
      <c r="I54" s="28"/>
    </row>
    <row r="55" spans="2:9">
      <c r="B55" s="27"/>
      <c r="C55" s="52"/>
      <c r="E55" s="28"/>
      <c r="F55" s="28"/>
      <c r="G55" s="28"/>
      <c r="H55" s="28"/>
      <c r="I55" s="28"/>
    </row>
    <row r="56" spans="2:9">
      <c r="B56" s="27"/>
      <c r="C56" s="52"/>
      <c r="E56" s="28"/>
      <c r="F56" s="28"/>
      <c r="G56" s="28"/>
      <c r="H56" s="28"/>
      <c r="I56" s="28"/>
    </row>
    <row r="57" spans="2:9">
      <c r="B57" s="27"/>
      <c r="C57" s="52"/>
      <c r="E57" s="28"/>
      <c r="F57" s="28"/>
      <c r="G57" s="28"/>
      <c r="H57" s="28"/>
      <c r="I57" s="28"/>
    </row>
    <row r="58" spans="2:9">
      <c r="B58" s="27"/>
      <c r="C58" s="52"/>
      <c r="E58" s="28"/>
      <c r="F58" s="28"/>
      <c r="G58" s="28"/>
      <c r="H58" s="28"/>
      <c r="I58" s="28"/>
    </row>
    <row r="59" spans="2:9">
      <c r="B59" s="27"/>
      <c r="C59" s="52"/>
      <c r="E59" s="28"/>
      <c r="F59" s="28"/>
      <c r="G59" s="28"/>
      <c r="H59" s="28"/>
      <c r="I59" s="28"/>
    </row>
    <row r="60" spans="2:9">
      <c r="B60" s="27"/>
      <c r="C60" s="52"/>
      <c r="E60" s="28"/>
      <c r="F60" s="28"/>
      <c r="G60" s="28"/>
      <c r="H60" s="28"/>
      <c r="I60" s="28"/>
    </row>
    <row r="61" spans="2:9">
      <c r="B61" s="27"/>
      <c r="C61" s="52"/>
      <c r="E61" s="28"/>
      <c r="F61" s="28"/>
      <c r="G61" s="28"/>
      <c r="H61" s="28"/>
      <c r="I61" s="28"/>
    </row>
    <row r="62" spans="2:9">
      <c r="B62" s="27"/>
      <c r="C62" s="52"/>
      <c r="E62" s="28"/>
      <c r="F62" s="28"/>
      <c r="G62" s="28"/>
      <c r="H62" s="28"/>
      <c r="I62" s="28"/>
    </row>
    <row r="63" spans="2:9">
      <c r="B63" s="27"/>
      <c r="C63" s="52"/>
      <c r="E63" s="28"/>
      <c r="F63" s="28"/>
      <c r="G63" s="28"/>
      <c r="H63" s="28"/>
      <c r="I63" s="28"/>
    </row>
    <row r="64" spans="2:9">
      <c r="B64" s="27"/>
      <c r="C64" s="52"/>
      <c r="E64" s="28"/>
      <c r="F64" s="28"/>
      <c r="G64" s="28"/>
      <c r="H64" s="28"/>
      <c r="I64" s="28"/>
    </row>
    <row r="65" spans="2:9">
      <c r="B65" s="27"/>
      <c r="C65" s="52"/>
      <c r="E65" s="28"/>
      <c r="F65" s="28"/>
      <c r="G65" s="28"/>
      <c r="H65" s="28"/>
      <c r="I65" s="28"/>
    </row>
    <row r="66" spans="2:9">
      <c r="B66" s="27"/>
      <c r="C66" s="52"/>
      <c r="E66" s="28"/>
      <c r="F66" s="28"/>
      <c r="G66" s="28"/>
      <c r="H66" s="28"/>
      <c r="I66" s="28"/>
    </row>
    <row r="67" spans="2:9">
      <c r="B67" s="27"/>
      <c r="C67" s="52"/>
      <c r="E67" s="28"/>
      <c r="F67" s="28"/>
      <c r="G67" s="28"/>
      <c r="H67" s="28"/>
      <c r="I67" s="28"/>
    </row>
    <row r="68" spans="2:9">
      <c r="B68" s="27"/>
      <c r="C68" s="52"/>
      <c r="E68" s="28"/>
      <c r="F68" s="28"/>
      <c r="G68" s="28"/>
      <c r="H68" s="28"/>
      <c r="I68" s="28"/>
    </row>
    <row r="69" spans="2:9">
      <c r="B69" s="27"/>
      <c r="C69" s="52"/>
      <c r="E69" s="28"/>
      <c r="F69" s="28"/>
      <c r="G69" s="28"/>
      <c r="H69" s="28"/>
      <c r="I69" s="28"/>
    </row>
    <row r="70" spans="2:9">
      <c r="B70" s="27"/>
      <c r="C70" s="52"/>
      <c r="E70" s="28"/>
      <c r="F70" s="28"/>
      <c r="G70" s="28"/>
      <c r="H70" s="28"/>
      <c r="I70" s="28"/>
    </row>
    <row r="71" spans="2:9">
      <c r="B71" s="27"/>
      <c r="C71" s="52"/>
      <c r="E71" s="28"/>
      <c r="F71" s="28"/>
      <c r="G71" s="28"/>
      <c r="H71" s="28"/>
      <c r="I71" s="28"/>
    </row>
    <row r="72" spans="2:9">
      <c r="B72" s="27"/>
      <c r="C72" s="52"/>
      <c r="E72" s="28"/>
      <c r="F72" s="28"/>
      <c r="G72" s="28"/>
      <c r="H72" s="28"/>
      <c r="I72" s="28"/>
    </row>
    <row r="73" spans="2:9">
      <c r="B73" s="27"/>
      <c r="C73" s="52"/>
      <c r="E73" s="28"/>
      <c r="F73" s="28"/>
      <c r="G73" s="28"/>
      <c r="H73" s="28"/>
      <c r="I73" s="28"/>
    </row>
    <row r="74" spans="2:9">
      <c r="B74" s="27"/>
      <c r="C74" s="52"/>
      <c r="E74" s="28"/>
      <c r="F74" s="28"/>
      <c r="G74" s="28"/>
      <c r="H74" s="28"/>
      <c r="I74" s="28"/>
    </row>
    <row r="75" spans="2:9">
      <c r="B75" s="27"/>
      <c r="C75" s="52"/>
      <c r="E75" s="28"/>
      <c r="F75" s="28"/>
      <c r="G75" s="28"/>
      <c r="H75" s="28"/>
      <c r="I75" s="28"/>
    </row>
    <row r="76" spans="2:9">
      <c r="B76" s="27"/>
      <c r="C76" s="52"/>
      <c r="E76" s="28"/>
      <c r="F76" s="28"/>
      <c r="G76" s="28"/>
      <c r="H76" s="28"/>
      <c r="I76" s="28"/>
    </row>
    <row r="77" spans="2:9">
      <c r="B77" s="27"/>
      <c r="C77" s="52"/>
      <c r="E77" s="28"/>
      <c r="F77" s="28"/>
      <c r="G77" s="28"/>
      <c r="H77" s="28"/>
      <c r="I77" s="28"/>
    </row>
    <row r="78" spans="2:9">
      <c r="B78" s="27"/>
      <c r="C78" s="52"/>
      <c r="E78" s="28"/>
      <c r="F78" s="28"/>
      <c r="G78" s="28"/>
      <c r="H78" s="28"/>
      <c r="I78" s="28"/>
    </row>
    <row r="79" spans="2:9">
      <c r="B79" s="27"/>
      <c r="C79" s="52"/>
      <c r="E79" s="28"/>
      <c r="F79" s="28"/>
      <c r="G79" s="28"/>
      <c r="H79" s="28"/>
      <c r="I79" s="28"/>
    </row>
    <row r="80" spans="2:9">
      <c r="B80" s="27"/>
      <c r="C80" s="52"/>
      <c r="E80" s="28"/>
      <c r="F80" s="28"/>
      <c r="G80" s="28"/>
      <c r="H80" s="28"/>
      <c r="I80" s="28"/>
    </row>
    <row r="81" spans="2:9">
      <c r="B81" s="27"/>
      <c r="C81" s="52"/>
      <c r="E81" s="28"/>
      <c r="F81" s="28"/>
      <c r="G81" s="28"/>
      <c r="H81" s="28"/>
      <c r="I81" s="28"/>
    </row>
    <row r="82" spans="2:9">
      <c r="B82" s="27"/>
      <c r="C82" s="52"/>
      <c r="E82" s="28"/>
      <c r="F82" s="28"/>
      <c r="G82" s="28"/>
      <c r="H82" s="28"/>
      <c r="I82" s="28"/>
    </row>
    <row r="83" spans="2:9">
      <c r="B83" s="27"/>
      <c r="C83" s="52"/>
      <c r="E83" s="28"/>
      <c r="F83" s="28"/>
      <c r="G83" s="28"/>
      <c r="H83" s="28"/>
      <c r="I83" s="28"/>
    </row>
    <row r="84" spans="2:9">
      <c r="B84" s="27"/>
      <c r="C84" s="52"/>
      <c r="E84" s="28"/>
      <c r="F84" s="28"/>
      <c r="G84" s="28"/>
      <c r="H84" s="28"/>
      <c r="I84" s="28"/>
    </row>
    <row r="85" spans="2:9">
      <c r="B85" s="27"/>
      <c r="C85" s="52"/>
      <c r="E85" s="28"/>
      <c r="F85" s="28"/>
      <c r="G85" s="28"/>
      <c r="H85" s="28"/>
      <c r="I85" s="28"/>
    </row>
    <row r="86" spans="2:9">
      <c r="B86" s="27"/>
      <c r="C86" s="52"/>
      <c r="E86" s="28"/>
      <c r="F86" s="28"/>
      <c r="G86" s="28"/>
      <c r="H86" s="28"/>
      <c r="I86" s="28"/>
    </row>
    <row r="87" spans="2:9">
      <c r="B87" s="27"/>
      <c r="C87" s="52"/>
      <c r="E87" s="28"/>
      <c r="F87" s="28"/>
      <c r="G87" s="28"/>
      <c r="H87" s="28"/>
      <c r="I87" s="28"/>
    </row>
    <row r="88" spans="2:9">
      <c r="B88" s="27"/>
      <c r="C88" s="52"/>
      <c r="E88" s="28"/>
      <c r="F88" s="28"/>
      <c r="G88" s="28"/>
      <c r="H88" s="28"/>
      <c r="I88" s="28"/>
    </row>
    <row r="89" spans="2:9">
      <c r="B89" s="27"/>
      <c r="C89" s="52"/>
      <c r="E89" s="28"/>
      <c r="F89" s="28"/>
      <c r="G89" s="28"/>
      <c r="H89" s="28"/>
      <c r="I89" s="28"/>
    </row>
    <row r="90" spans="2:9">
      <c r="B90" s="27"/>
      <c r="C90" s="52"/>
      <c r="E90" s="28"/>
      <c r="F90" s="28"/>
      <c r="G90" s="28"/>
      <c r="H90" s="28"/>
      <c r="I90" s="28"/>
    </row>
    <row r="91" spans="2:9">
      <c r="B91" s="27"/>
      <c r="C91" s="52"/>
      <c r="E91" s="28"/>
      <c r="F91" s="28"/>
      <c r="G91" s="28"/>
      <c r="H91" s="28"/>
      <c r="I91" s="28"/>
    </row>
    <row r="92" spans="2:9">
      <c r="B92" s="27"/>
      <c r="C92" s="52"/>
      <c r="E92" s="28"/>
      <c r="F92" s="28"/>
      <c r="G92" s="28"/>
      <c r="H92" s="28"/>
      <c r="I92" s="28"/>
    </row>
    <row r="93" spans="2:9">
      <c r="B93" s="27"/>
      <c r="C93" s="52"/>
      <c r="E93" s="28"/>
      <c r="F93" s="28"/>
      <c r="G93" s="28"/>
      <c r="H93" s="28"/>
      <c r="I93" s="28"/>
    </row>
    <row r="94" spans="2:9">
      <c r="B94" s="27"/>
      <c r="C94" s="52"/>
      <c r="E94" s="28"/>
      <c r="F94" s="28"/>
      <c r="G94" s="28"/>
      <c r="H94" s="28"/>
      <c r="I94" s="28"/>
    </row>
    <row r="95" spans="2:9">
      <c r="B95" s="27"/>
      <c r="C95" s="52"/>
      <c r="E95" s="28"/>
      <c r="F95" s="28"/>
      <c r="G95" s="28"/>
      <c r="H95" s="28"/>
      <c r="I95" s="28"/>
    </row>
    <row r="96" spans="2:9">
      <c r="B96" s="27"/>
      <c r="C96" s="52"/>
      <c r="E96" s="28"/>
      <c r="F96" s="28"/>
      <c r="G96" s="28"/>
      <c r="H96" s="28"/>
      <c r="I96" s="28"/>
    </row>
    <row r="97" spans="2:9">
      <c r="B97" s="27"/>
      <c r="C97" s="52"/>
      <c r="E97" s="28"/>
      <c r="F97" s="28"/>
      <c r="G97" s="28"/>
      <c r="H97" s="28"/>
      <c r="I97" s="28"/>
    </row>
    <row r="98" spans="2:9">
      <c r="B98" s="27"/>
      <c r="C98" s="52"/>
      <c r="E98" s="28"/>
      <c r="F98" s="28"/>
      <c r="G98" s="28"/>
      <c r="H98" s="28"/>
      <c r="I98" s="28"/>
    </row>
    <row r="99" spans="2:9">
      <c r="B99" s="27"/>
      <c r="C99" s="52"/>
      <c r="E99" s="28"/>
      <c r="F99" s="28"/>
      <c r="G99" s="28"/>
      <c r="H99" s="28"/>
      <c r="I99" s="28"/>
    </row>
    <row r="100" spans="2:9">
      <c r="B100" s="27"/>
      <c r="C100" s="52"/>
      <c r="E100" s="28"/>
      <c r="F100" s="28"/>
      <c r="G100" s="28"/>
      <c r="H100" s="28"/>
      <c r="I100" s="28"/>
    </row>
    <row r="101" spans="2:9">
      <c r="B101" s="27"/>
      <c r="C101" s="52"/>
      <c r="E101" s="28"/>
      <c r="F101" s="28"/>
      <c r="G101" s="28"/>
      <c r="H101" s="28"/>
      <c r="I101" s="28"/>
    </row>
  </sheetData>
  <mergeCells count="10">
    <mergeCell ref="F44:H44"/>
    <mergeCell ref="B45:J45"/>
    <mergeCell ref="A1:N1"/>
    <mergeCell ref="A2:N2"/>
    <mergeCell ref="B8:B9"/>
    <mergeCell ref="C8:C9"/>
    <mergeCell ref="D8:N8"/>
    <mergeCell ref="B24:B25"/>
    <mergeCell ref="C24:C25"/>
    <mergeCell ref="D24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2026-05-22T12:30:45Z</dcterms:created>
  <dcterms:modified xsi:type="dcterms:W3CDTF">2026-05-25T07:55:14Z</dcterms:modified>
</cp:coreProperties>
</file>